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0B8F0ED0-7C18-4C7E-9966-3137F9DC7389}" xr6:coauthVersionLast="47" xr6:coauthVersionMax="47" xr10:uidLastSave="{00000000-0000-0000-0000-000000000000}"/>
  <bookViews>
    <workbookView xWindow="39495" yWindow="3660" windowWidth="30150" windowHeight="15225" tabRatio="632" firstSheet="37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2" i="134" l="1"/>
  <c r="Q41" i="134" l="1"/>
  <c r="D42" i="134"/>
  <c r="Y40" i="134"/>
  <c r="Y37" i="134"/>
  <c r="Q40" i="134"/>
  <c r="D36" i="134" l="1"/>
  <c r="D35" i="134"/>
  <c r="D28" i="134" l="1"/>
  <c r="G26" i="134" l="1"/>
  <c r="G23" i="134"/>
  <c r="D21" i="134"/>
  <c r="K19" i="134"/>
  <c r="U13" i="134"/>
  <c r="D14" i="134"/>
  <c r="D7" i="134"/>
  <c r="G48" i="133"/>
  <c r="K48" i="133"/>
  <c r="D43" i="133"/>
  <c r="D42" i="133"/>
  <c r="G62" i="134" l="1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C51" i="134"/>
  <c r="K50" i="134"/>
  <c r="C50" i="134"/>
  <c r="K49" i="134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K8" i="134"/>
  <c r="G8" i="134"/>
  <c r="X7" i="134"/>
  <c r="U7" i="134"/>
  <c r="K7" i="134"/>
  <c r="C7" i="134"/>
  <c r="N49" i="134" l="1"/>
  <c r="N27" i="134"/>
  <c r="N50" i="134"/>
  <c r="N51" i="134"/>
  <c r="N37" i="134"/>
  <c r="N33" i="134"/>
  <c r="N35" i="134"/>
  <c r="N20" i="134"/>
  <c r="N14" i="134"/>
  <c r="N54" i="134"/>
  <c r="Y7" i="134"/>
  <c r="Y8" i="134" s="1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/>
  <c r="Y15" i="134" l="1"/>
  <c r="Y16" i="134" s="1"/>
  <c r="D28" i="133"/>
  <c r="Y17" i="134" l="1"/>
  <c r="Y18" i="134" s="1"/>
  <c r="Y19" i="134" s="1"/>
  <c r="Y20" i="134" s="1"/>
  <c r="Y21" i="134" s="1"/>
  <c r="Y22" i="134" s="1"/>
  <c r="Y23" i="134" s="1"/>
  <c r="Y24" i="134" s="1"/>
  <c r="Y25" i="134" s="1"/>
  <c r="Y26" i="134" s="1"/>
  <c r="D21" i="133"/>
  <c r="Y27" i="134" l="1"/>
  <c r="Y28" i="134" s="1"/>
  <c r="Y29" i="134" s="1"/>
  <c r="Z12" i="134"/>
  <c r="Z19" i="134"/>
  <c r="D15" i="133"/>
  <c r="Y30" i="134" l="1"/>
  <c r="Y31" i="134" s="1"/>
  <c r="Y32" i="134" s="1"/>
  <c r="D14" i="133"/>
  <c r="Y33" i="134" l="1"/>
  <c r="Y34" i="134" s="1"/>
  <c r="Y35" i="134" s="1"/>
  <c r="Y36" i="134" s="1"/>
  <c r="Y38" i="134" s="1"/>
  <c r="Y39" i="134" s="1"/>
  <c r="E233" i="2"/>
  <c r="D233" i="2"/>
  <c r="G48" i="132"/>
  <c r="Y41" i="134" l="1"/>
  <c r="Y42" i="134" s="1"/>
  <c r="Y43" i="134" s="1"/>
  <c r="Y44" i="134" s="1"/>
  <c r="Y45" i="134" s="1"/>
  <c r="Y46" i="134" s="1"/>
  <c r="Y47" i="134" s="1"/>
  <c r="Z26" i="134"/>
  <c r="D7" i="133"/>
  <c r="Z33" i="134" l="1"/>
  <c r="Y48" i="134"/>
  <c r="Y49" i="134" s="1"/>
  <c r="Y50" i="134" s="1"/>
  <c r="Y51" i="134" s="1"/>
  <c r="Y52" i="134" s="1"/>
  <c r="Y53" i="134" s="1"/>
  <c r="Y54" i="134" s="1"/>
  <c r="Y55" i="134" s="1"/>
  <c r="Z47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Z40" i="134" l="1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G59" i="134" l="1"/>
  <c r="R48" i="133"/>
  <c r="P48" i="133"/>
  <c r="O48" i="133" s="1"/>
  <c r="Q7" i="134" l="1"/>
  <c r="S7" i="134" l="1"/>
  <c r="R7" i="134" s="1"/>
  <c r="Q8" i="134"/>
  <c r="S8" i="134" s="1"/>
  <c r="R8" i="134" s="1"/>
  <c r="P7" i="134"/>
  <c r="O7" i="134" s="1"/>
  <c r="P8" i="134" l="1"/>
  <c r="O8" i="134" s="1"/>
  <c r="Q9" i="134"/>
  <c r="P9" i="134" s="1"/>
  <c r="O9" i="134" s="1"/>
  <c r="S9" i="134"/>
  <c r="R9" i="134" s="1"/>
  <c r="Q10" i="134"/>
  <c r="S10" i="134" s="1"/>
  <c r="R10" i="134" s="1"/>
  <c r="Q11" i="134" l="1"/>
  <c r="Q12" i="134" s="1"/>
  <c r="Q13" i="134" s="1"/>
  <c r="Q14" i="134" s="1"/>
  <c r="P10" i="134"/>
  <c r="O10" i="134" s="1"/>
  <c r="S11" i="134" l="1"/>
  <c r="R11" i="134" s="1"/>
  <c r="S14" i="134"/>
  <c r="S13" i="134"/>
  <c r="P11" i="134"/>
  <c r="O11" i="134" s="1"/>
  <c r="S12" i="134"/>
  <c r="R12" i="134" s="1"/>
  <c r="P12" i="134"/>
  <c r="O12" i="134" s="1"/>
  <c r="R14" i="134" l="1"/>
  <c r="P13" i="134"/>
  <c r="O13" i="134" s="1"/>
  <c r="R13" i="134"/>
  <c r="P14" i="134" l="1"/>
  <c r="O14" i="134" s="1"/>
  <c r="Q15" i="134"/>
  <c r="S15" i="134" l="1"/>
  <c r="P15" i="134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Q28" i="134" s="1"/>
  <c r="Q29" i="134" s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Q34" i="134" s="1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<sst xmlns="http://schemas.openxmlformats.org/spreadsheetml/2006/main" count="1634" uniqueCount="385">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</sst>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tabSelected="1" zoomScale="120" zoomScaleNormal="120" workbookViewId="0">
      <pane xSplit="2" ySplit="6" topLeftCell="H28" activePane="bottomRight" state="frozen"/>
      <selection pane="topRight" activeCell="C1" sqref="C1"/>
      <selection pane="bottomLeft" activeCell="A7" sqref="A7"/>
      <selection pane="bottomRight" activeCell="Z43" sqref="Z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48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48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48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4700</v>
      </c>
      <c r="J33" s="25">
        <v>500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-3209437.111111111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-2700</v>
      </c>
      <c r="J34" s="25">
        <v>500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-2000</v>
      </c>
      <c r="J35" s="25">
        <v>500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-14400</v>
      </c>
      <c r="J36" s="25">
        <v>500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500</v>
      </c>
      <c r="K37" s="170">
        <f t="shared" si="9"/>
        <v>18100</v>
      </c>
      <c r="L37" s="171">
        <v>-49</v>
      </c>
      <c r="M37" s="153"/>
      <c r="N37" s="149">
        <f t="shared" si="8"/>
        <v>-2577</v>
      </c>
      <c r="O37" s="67">
        <f t="shared" si="2"/>
        <v>2311.8370967743799</v>
      </c>
      <c r="P37" s="7">
        <f t="shared" si="5"/>
        <v>71666.950000005774</v>
      </c>
      <c r="Q37" s="164">
        <f>Q36+N37-1</f>
        <v>163630.45000000019</v>
      </c>
      <c r="R37" s="29">
        <f t="shared" si="3"/>
        <v>101.39920935580678</v>
      </c>
      <c r="S37" s="5">
        <f>SUM($Q$7:$Q37)/T37+1</f>
        <v>167608.83709677437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-3212172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2187.5437500001863</v>
      </c>
      <c r="P38" s="7">
        <f t="shared" si="5"/>
        <v>70001.40000000596</v>
      </c>
      <c r="Q38" s="164">
        <f t="shared" si="11"/>
        <v>163630.45000000019</v>
      </c>
      <c r="R38" s="29">
        <f t="shared" si="3"/>
        <v>101.32340997362319</v>
      </c>
      <c r="S38" s="5">
        <f>SUM($Q$7:$Q38)/T38</f>
        <v>167483.54375000019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-3212172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2070.7833333335197</v>
      </c>
      <c r="P39" s="7">
        <f t="shared" si="5"/>
        <v>68335.850000006147</v>
      </c>
      <c r="Q39" s="164">
        <f t="shared" si="11"/>
        <v>163630.45000000019</v>
      </c>
      <c r="R39" s="29">
        <f t="shared" si="3"/>
        <v>101.25398275417041</v>
      </c>
      <c r="S39" s="5">
        <f>SUM($Q$7:$Q39)/T39+2</f>
        <v>167368.78333333353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-3212172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-5900</v>
      </c>
      <c r="J40" s="25">
        <v>100</v>
      </c>
      <c r="K40" s="170">
        <f t="shared" si="9"/>
        <v>-5500</v>
      </c>
      <c r="L40" s="171">
        <v>-27</v>
      </c>
      <c r="M40" s="153"/>
      <c r="N40" s="149">
        <f t="shared" si="8"/>
        <v>810</v>
      </c>
      <c r="O40" s="67">
        <f t="shared" si="2"/>
        <v>1984.6264705884216</v>
      </c>
      <c r="P40" s="7">
        <f t="shared" si="5"/>
        <v>67477.300000006333</v>
      </c>
      <c r="Q40" s="164">
        <f>Q39+N40-3</f>
        <v>164437.45000000019</v>
      </c>
      <c r="R40" s="29">
        <f t="shared" si="3"/>
        <v>101.20004505286784</v>
      </c>
      <c r="S40" s="5">
        <f>SUM($Q$7:$Q40)/T40-1</f>
        <v>167279.62647058841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-3220710</v>
      </c>
      <c r="Y40" s="156">
        <f>Y39-K40-L40+2</f>
        <v>-3206643</v>
      </c>
      <c r="Z40" s="217">
        <f>AVERAGE(Y40:Y48)</f>
        <v>-3226081.888888889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13000</v>
      </c>
      <c r="J41" s="25">
        <v>100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2273.4785714287577</v>
      </c>
      <c r="P41" s="7">
        <f t="shared" si="5"/>
        <v>79571.750000006519</v>
      </c>
      <c r="Q41" s="164">
        <f>Q40+N41-3</f>
        <v>177390.45000000019</v>
      </c>
      <c r="R41" s="29">
        <f t="shared" si="3"/>
        <v>101.37600339477591</v>
      </c>
      <c r="S41" s="5">
        <f>SUM($Q$7:$Q41)/T41+1</f>
        <v>167570.47857142877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-3220066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4300</v>
      </c>
      <c r="J42" s="25">
        <v>100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2263.3666666668528</v>
      </c>
      <c r="P42" s="7">
        <f t="shared" si="5"/>
        <v>81481.200000006706</v>
      </c>
      <c r="Q42" s="164">
        <f>Q41+N42+1</f>
        <v>167205.45000000019</v>
      </c>
      <c r="R42" s="29">
        <f t="shared" si="3"/>
        <v>101.368675991353</v>
      </c>
      <c r="S42" s="5">
        <f>SUM($Q$7:$Q42)/T42-1</f>
        <v>167558.36666666684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-3224794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6100</v>
      </c>
      <c r="J43" s="25">
        <v>100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2238.9905405407267</v>
      </c>
      <c r="P43" s="7">
        <f t="shared" si="5"/>
        <v>82842.650000006892</v>
      </c>
      <c r="Q43" s="164">
        <f>Q42+N43+2</f>
        <v>166657.45000000019</v>
      </c>
      <c r="R43" s="29">
        <f t="shared" si="3"/>
        <v>101.29766633224078</v>
      </c>
      <c r="S43" s="5">
        <f>SUM($Q$7:$Q43)/T43-94</f>
        <v>167440.99054054072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-3231339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3670478</v>
      </c>
      <c r="H44" s="132">
        <v>300</v>
      </c>
      <c r="I44" s="25">
        <v>-1000</v>
      </c>
      <c r="J44" s="25">
        <v>100</v>
      </c>
      <c r="K44" s="170">
        <f t="shared" si="9"/>
        <v>-600</v>
      </c>
      <c r="L44" s="171"/>
      <c r="M44" s="153"/>
      <c r="N44" s="149">
        <f t="shared" si="8"/>
        <v>3669878</v>
      </c>
      <c r="O44" s="67">
        <f t="shared" si="2"/>
        <v>98791.607894737026</v>
      </c>
      <c r="P44" s="7">
        <f t="shared" si="5"/>
        <v>3754081.1000000071</v>
      </c>
      <c r="Q44" s="164">
        <f>Q43+N44-1</f>
        <v>3836534.45</v>
      </c>
      <c r="R44" s="29">
        <f t="shared" si="3"/>
        <v>159.76708927907333</v>
      </c>
      <c r="S44" s="5">
        <f>SUM($Q$7:$Q44)/T44+1</f>
        <v>264088.60789473704</v>
      </c>
      <c r="T44" s="18">
        <v>38</v>
      </c>
      <c r="U44" s="138"/>
      <c r="V44" s="137"/>
      <c r="W44" s="105"/>
      <c r="X44" s="167"/>
      <c r="Y44" s="156">
        <f t="shared" si="12"/>
        <v>-3230739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190392.80897435916</v>
      </c>
      <c r="P45" s="7">
        <f t="shared" si="5"/>
        <v>7425319.5500000073</v>
      </c>
      <c r="Q45" s="164">
        <f t="shared" ref="Q45:Q46" si="13">Q44+N45</f>
        <v>3836534.45</v>
      </c>
      <c r="R45" s="29">
        <f t="shared" si="3"/>
        <v>215.18355494044573</v>
      </c>
      <c r="S45" s="5">
        <f>SUM($Q$7:$Q45)/T45+1</f>
        <v>355689.80897435918</v>
      </c>
      <c r="T45" s="18">
        <v>39</v>
      </c>
      <c r="U45" s="138"/>
      <c r="V45" s="137"/>
      <c r="W45" s="105"/>
      <c r="X45" s="167"/>
      <c r="Y45" s="156">
        <f t="shared" si="12"/>
        <v>-3230739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277413.95000000019</v>
      </c>
      <c r="P46" s="7">
        <f t="shared" si="5"/>
        <v>11096558.000000007</v>
      </c>
      <c r="Q46" s="164">
        <f t="shared" si="13"/>
        <v>3836534.45</v>
      </c>
      <c r="R46" s="29">
        <f t="shared" si="3"/>
        <v>267.82919731874955</v>
      </c>
      <c r="S46" s="5">
        <f>SUM($Q$7:$Q46)/T46+1</f>
        <v>442710.95000000019</v>
      </c>
      <c r="T46" s="18">
        <v>40</v>
      </c>
      <c r="U46" s="138"/>
      <c r="V46" s="137"/>
      <c r="W46" s="105"/>
      <c r="X46" s="167"/>
      <c r="Y46" s="156">
        <f t="shared" si="12"/>
        <v>-3230739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>
        <v>300</v>
      </c>
      <c r="I47" s="25">
        <v>-1000</v>
      </c>
      <c r="J47" s="25">
        <v>100</v>
      </c>
      <c r="K47" s="170">
        <f t="shared" si="9"/>
        <v>-600</v>
      </c>
      <c r="L47" s="171"/>
      <c r="M47" s="153"/>
      <c r="N47" s="149">
        <f t="shared" si="8"/>
        <v>-600</v>
      </c>
      <c r="O47" s="67">
        <f t="shared" si="2"/>
        <v>360175.52317073185</v>
      </c>
      <c r="P47" s="7">
        <f t="shared" si="5"/>
        <v>14767196.450000007</v>
      </c>
      <c r="Q47" s="164">
        <f>Q46+N47</f>
        <v>3835934.45</v>
      </c>
      <c r="R47" s="29">
        <f t="shared" si="3"/>
        <v>326.64766429358963</v>
      </c>
      <c r="S47" s="5">
        <f>SUM($Q$7:$Q47)/T47+1+14465-2</f>
        <v>539935.52317073185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-3230139</v>
      </c>
      <c r="Z47" s="217">
        <f>AVERAGE(Y47:Y48)</f>
        <v>-3229839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-1000</v>
      </c>
      <c r="J48" s="25">
        <v>100</v>
      </c>
      <c r="K48" s="170">
        <f t="shared" si="9"/>
        <v>-600</v>
      </c>
      <c r="L48" s="171"/>
      <c r="M48" s="153"/>
      <c r="N48" s="149">
        <f t="shared" si="8"/>
        <v>-600</v>
      </c>
      <c r="O48" s="67">
        <f t="shared" si="2"/>
        <v>438981.73571428587</v>
      </c>
      <c r="P48" s="7">
        <f t="shared" si="5"/>
        <v>18437232.900000006</v>
      </c>
      <c r="Q48" s="164">
        <f>Q47+N48-2</f>
        <v>3835332.45</v>
      </c>
      <c r="R48" s="29">
        <f t="shared" si="3"/>
        <v>365.70197446658472</v>
      </c>
      <c r="S48" s="5">
        <f>SUM($Q$7:$Q48)/T48+213</f>
        <v>604490.73571428587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-3229539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>
        <v>-3946</v>
      </c>
      <c r="E49" s="87"/>
      <c r="F49" s="23"/>
      <c r="G49" s="26">
        <f>D49+E49+F49-E48-F48</f>
        <v>-3946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-3946</v>
      </c>
      <c r="O49" s="67">
        <f t="shared" ref="O49:O55" si="17">P49/T49</f>
        <v>514030.72906976758</v>
      </c>
      <c r="P49" s="7">
        <f t="shared" si="5"/>
        <v>22103321.350000005</v>
      </c>
      <c r="Q49" s="164">
        <f t="shared" ref="Q49:Q55" si="18">Q48+N49-2</f>
        <v>3831384.45</v>
      </c>
      <c r="R49" s="29">
        <f t="shared" si="3"/>
        <v>411.10476301287838</v>
      </c>
      <c r="S49" s="5">
        <f>SUM($Q$7:$Q49)/T49+213</f>
        <v>679539.72906976752</v>
      </c>
      <c r="T49" s="18">
        <v>43</v>
      </c>
      <c r="U49" s="138"/>
      <c r="V49" s="137"/>
      <c r="W49" s="105"/>
      <c r="X49" s="167"/>
      <c r="Y49" s="156">
        <f t="shared" si="12"/>
        <v>-3229539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585668.35909090925</v>
      </c>
      <c r="P50" s="7">
        <f t="shared" si="5"/>
        <v>25769407.800000004</v>
      </c>
      <c r="Q50" s="164">
        <f t="shared" si="18"/>
        <v>3831382.45</v>
      </c>
      <c r="R50" s="29">
        <f t="shared" si="3"/>
        <v>454.4437609445535</v>
      </c>
      <c r="S50" s="5">
        <f>SUM($Q$7:$Q50)/T50+213</f>
        <v>751177.35909090925</v>
      </c>
      <c r="T50" s="18">
        <v>44</v>
      </c>
      <c r="U50" s="138"/>
      <c r="V50" s="137"/>
      <c r="W50" s="105"/>
      <c r="X50" s="167"/>
      <c r="Y50" s="156">
        <f t="shared" si="12"/>
        <v>-3229539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654122.05000000005</v>
      </c>
      <c r="P51" s="7">
        <f t="shared" si="5"/>
        <v>29435492.250000004</v>
      </c>
      <c r="Q51" s="164">
        <f t="shared" si="18"/>
        <v>3831380.45</v>
      </c>
      <c r="R51" s="29">
        <f t="shared" si="3"/>
        <v>495.85655430258458</v>
      </c>
      <c r="S51" s="5">
        <f>SUM($Q$7:$Q51)/T51+213</f>
        <v>819631.05000000016</v>
      </c>
      <c r="T51" s="18">
        <v>45</v>
      </c>
      <c r="U51" s="138"/>
      <c r="V51" s="137"/>
      <c r="W51" s="105"/>
      <c r="X51" s="167"/>
      <c r="Y51" s="156">
        <f t="shared" si="12"/>
        <v>-3229539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719599.45000000007</v>
      </c>
      <c r="P52" s="7">
        <f t="shared" si="5"/>
        <v>33101574.700000003</v>
      </c>
      <c r="Q52" s="164">
        <f t="shared" si="18"/>
        <v>3831378.45</v>
      </c>
      <c r="R52" s="29">
        <f t="shared" si="3"/>
        <v>535.46876512438303</v>
      </c>
      <c r="S52" s="5">
        <f>SUM($Q$7:$Q52)/T52+213</f>
        <v>885108.45000000019</v>
      </c>
      <c r="T52" s="18">
        <v>46</v>
      </c>
      <c r="U52" s="138"/>
      <c r="V52" s="137"/>
      <c r="W52" s="105"/>
      <c r="X52" s="167"/>
      <c r="Y52" s="156">
        <f t="shared" si="12"/>
        <v>-3229539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782290.53510638315</v>
      </c>
      <c r="P53" s="7">
        <f t="shared" si="5"/>
        <v>36767655.150000006</v>
      </c>
      <c r="Q53" s="164">
        <f t="shared" si="18"/>
        <v>3831376.45</v>
      </c>
      <c r="R53" s="29">
        <f t="shared" si="3"/>
        <v>573.39532421013416</v>
      </c>
      <c r="S53" s="5">
        <f>SUM($Q$7:$Q53)/T53+213</f>
        <v>947799.53510638326</v>
      </c>
      <c r="T53" s="18">
        <v>47</v>
      </c>
      <c r="U53" s="138"/>
      <c r="V53" s="137"/>
      <c r="W53" s="105"/>
      <c r="X53" s="167"/>
      <c r="Y53" s="156">
        <f t="shared" si="12"/>
        <v>-3229539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842369.45000000019</v>
      </c>
      <c r="P54" s="7">
        <f t="shared" si="5"/>
        <v>40433733.600000009</v>
      </c>
      <c r="Q54" s="164">
        <f t="shared" si="18"/>
        <v>3831374.45</v>
      </c>
      <c r="R54" s="29">
        <f t="shared" si="3"/>
        <v>609.74158479334062</v>
      </c>
      <c r="S54" s="5">
        <f>SUM($Q$7:$Q54)/T54+213</f>
        <v>1007878.4500000003</v>
      </c>
      <c r="T54" s="18">
        <v>48</v>
      </c>
      <c r="U54" s="138"/>
      <c r="V54" s="137"/>
      <c r="W54" s="105"/>
      <c r="X54" s="167"/>
      <c r="Y54" s="156">
        <f t="shared" si="12"/>
        <v>-3229539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899996.123469388</v>
      </c>
      <c r="P55" s="7">
        <f t="shared" si="5"/>
        <v>44099810.050000012</v>
      </c>
      <c r="Q55" s="164">
        <f t="shared" si="18"/>
        <v>3831372.45</v>
      </c>
      <c r="R55" s="29">
        <f t="shared" si="3"/>
        <v>644.60429984354619</v>
      </c>
      <c r="S55" s="5">
        <f>SUM($Q$7:$Q55)/T55+213</f>
        <v>1065505.1234693881</v>
      </c>
      <c r="T55" s="18">
        <v>49</v>
      </c>
      <c r="U55" s="138"/>
      <c r="V55" s="137"/>
      <c r="W55" s="105"/>
      <c r="X55" s="167"/>
      <c r="Y55" s="156">
        <f t="shared" si="12"/>
        <v>-3229539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216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42"/>
  <sheetViews>
    <sheetView topLeftCell="A4918" workbookViewId="0">
      <selection activeCell="D4942" sqref="D494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2023-09-08T09:30:18Z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